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Documents\PhD HCS\3. Systematic Review\Documents\SR Writing\Submission\Revisions\Final Submission\Suplementary Materials\"/>
    </mc:Choice>
  </mc:AlternateContent>
  <xr:revisionPtr revIDLastSave="0" documentId="13_ncr:1_{5D4515AA-924E-4509-8315-0909A75C2344}" xr6:coauthVersionLast="47" xr6:coauthVersionMax="47" xr10:uidLastSave="{00000000-0000-0000-0000-000000000000}"/>
  <bookViews>
    <workbookView xWindow="-120" yWindow="-120" windowWidth="29040" windowHeight="15840" xr2:uid="{CE43FE9D-9586-40F3-94EA-05000CC55E4A}"/>
  </bookViews>
  <sheets>
    <sheet name="Study to Cohen's d" sheetId="1" r:id="rId1"/>
    <sheet name="Cohen's d to Log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  <c r="W4" i="1" s="1"/>
  <c r="H3" i="2"/>
  <c r="I3" i="2"/>
  <c r="H4" i="2"/>
  <c r="I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" i="2"/>
  <c r="I2" i="2"/>
  <c r="W20" i="1"/>
  <c r="W19" i="1"/>
  <c r="W18" i="1"/>
  <c r="W17" i="1"/>
  <c r="W16" i="1"/>
  <c r="K16" i="1"/>
  <c r="W15" i="1"/>
  <c r="W14" i="1"/>
  <c r="W13" i="1"/>
  <c r="K13" i="1"/>
  <c r="V13" i="1" s="1"/>
  <c r="W12" i="1"/>
  <c r="W11" i="1"/>
  <c r="W10" i="1"/>
  <c r="W9" i="1"/>
  <c r="W8" i="1"/>
  <c r="K8" i="1"/>
  <c r="W7" i="1"/>
  <c r="W6" i="1"/>
  <c r="W5" i="1"/>
  <c r="W3" i="1"/>
  <c r="W2" i="1"/>
  <c r="K2" i="1"/>
</calcChain>
</file>

<file path=xl/sharedStrings.xml><?xml version="1.0" encoding="utf-8"?>
<sst xmlns="http://schemas.openxmlformats.org/spreadsheetml/2006/main" count="104" uniqueCount="63">
  <si>
    <t>Trial</t>
  </si>
  <si>
    <t>Author</t>
  </si>
  <si>
    <t>Year</t>
  </si>
  <si>
    <t>DF1</t>
  </si>
  <si>
    <t>DF2</t>
  </si>
  <si>
    <t>ETAsq</t>
  </si>
  <si>
    <t>t-test t-value</t>
  </si>
  <si>
    <t>NT</t>
  </si>
  <si>
    <t>NC</t>
  </si>
  <si>
    <t>t-test p-value</t>
  </si>
  <si>
    <t>Pearson's r</t>
  </si>
  <si>
    <t>Cohen's d</t>
  </si>
  <si>
    <t>Variance</t>
  </si>
  <si>
    <t>Alvarado</t>
  </si>
  <si>
    <t>Ardasheva</t>
  </si>
  <si>
    <t>Chan</t>
  </si>
  <si>
    <t>Cobb(a)</t>
  </si>
  <si>
    <t>Cobb(b)</t>
  </si>
  <si>
    <t>deJong</t>
  </si>
  <si>
    <t>Falter</t>
  </si>
  <si>
    <t>Flores</t>
  </si>
  <si>
    <t>Lamia</t>
  </si>
  <si>
    <t>Lee</t>
  </si>
  <si>
    <t>Medina</t>
  </si>
  <si>
    <t>Powers(a)</t>
  </si>
  <si>
    <t>Powers(b)</t>
  </si>
  <si>
    <t>Smith</t>
  </si>
  <si>
    <t>Tobias(a)</t>
  </si>
  <si>
    <t>Tobias(b)</t>
  </si>
  <si>
    <t>Vega(a)</t>
  </si>
  <si>
    <t>Vega(b)</t>
  </si>
  <si>
    <t>Notes</t>
  </si>
  <si>
    <t>From study</t>
  </si>
  <si>
    <t>See formulae (based on Borenstein et al., 2009)</t>
  </si>
  <si>
    <t>Legend</t>
  </si>
  <si>
    <t>Degrees of freedom between groups (Groups - 1)</t>
  </si>
  <si>
    <t>Degrees of freedom within groups (Sample size - 1)</t>
  </si>
  <si>
    <t>Treatment group size</t>
  </si>
  <si>
    <t>Control group size</t>
  </si>
  <si>
    <t>yi*</t>
  </si>
  <si>
    <t>vi*</t>
  </si>
  <si>
    <t>F (treatment)</t>
  </si>
  <si>
    <t>F (interaction)</t>
  </si>
  <si>
    <t>F (test)</t>
  </si>
  <si>
    <t>MS</t>
  </si>
  <si>
    <t>DF (test)</t>
  </si>
  <si>
    <t>MeanT</t>
  </si>
  <si>
    <t>MeanC</t>
  </si>
  <si>
    <t>*) Calculated using formulae from: https://www.campbellcollaboration.org/research-resources/effect-size-calculator.html</t>
  </si>
  <si>
    <t>All Cohen's d and Pearson's r were calculated using https://www.campbellcollaboration.org/research-resources/effect-size-calculator.html</t>
  </si>
  <si>
    <t>Pearson's r were converted into Cohen's d using https://www.escal.site/</t>
  </si>
  <si>
    <t>ANOVA: Two-way Analysis of Variance</t>
  </si>
  <si>
    <t>Pearson's r calculated using Correlation from a t-test's p-value</t>
  </si>
  <si>
    <t xml:space="preserve">Oneway F-test with Two Groups and Unequal Sample Sizes </t>
  </si>
  <si>
    <t>Pearson's taken from study</t>
  </si>
  <si>
    <t>Student's t-test with Unequal Sample Sizes (t-value)</t>
  </si>
  <si>
    <t>Oneway F-test with Two Groups and Unequal Sample Sizes</t>
  </si>
  <si>
    <t>SDT</t>
  </si>
  <si>
    <t>SDC</t>
  </si>
  <si>
    <t>Means, Standard Deviations, and Sample Sizes</t>
  </si>
  <si>
    <t>SDsample</t>
  </si>
  <si>
    <t>Calculation type</t>
  </si>
  <si>
    <t>For details see 'Calculation type'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</si>
</sst>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B1C7-C657-497A-9865-EAC3CEDB1BB3}">
  <dimension ref="A1:X3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V13" sqref="V13"/>
    </sheetView>
  </sheetViews>
  <sheetFormatPr defaultRowHeight="15" x14ac:dyDescent="0.25"/>
  <cols>
    <col min="4" max="4" width="12.85546875" bestFit="1" customWidth="1"/>
    <col min="7" max="7" width="13.7109375" bestFit="1" customWidth="1"/>
    <col min="12" max="12" width="12.5703125" bestFit="1" customWidth="1"/>
    <col min="20" max="20" width="13.140625" bestFit="1" customWidth="1"/>
    <col min="21" max="21" width="10.5703125" bestFit="1" customWidth="1"/>
    <col min="22" max="22" width="9.5703125" bestFit="1" customWidth="1"/>
    <col min="24" max="24" width="185.855468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41</v>
      </c>
      <c r="E1" t="s">
        <v>43</v>
      </c>
      <c r="F1" t="s">
        <v>45</v>
      </c>
      <c r="G1" t="s">
        <v>42</v>
      </c>
      <c r="H1" t="s">
        <v>3</v>
      </c>
      <c r="I1" t="s">
        <v>4</v>
      </c>
      <c r="J1" t="s">
        <v>44</v>
      </c>
      <c r="K1" t="s">
        <v>5</v>
      </c>
      <c r="L1" t="s">
        <v>6</v>
      </c>
      <c r="M1" t="s">
        <v>7</v>
      </c>
      <c r="N1" t="s">
        <v>46</v>
      </c>
      <c r="O1" t="s">
        <v>57</v>
      </c>
      <c r="P1" t="s">
        <v>8</v>
      </c>
      <c r="Q1" t="s">
        <v>47</v>
      </c>
      <c r="R1" t="s">
        <v>58</v>
      </c>
      <c r="S1" t="s">
        <v>60</v>
      </c>
      <c r="T1" t="s">
        <v>9</v>
      </c>
      <c r="U1" t="s">
        <v>10</v>
      </c>
      <c r="V1" t="s">
        <v>11</v>
      </c>
      <c r="W1" t="s">
        <v>12</v>
      </c>
      <c r="X1" t="s">
        <v>61</v>
      </c>
    </row>
    <row r="2" spans="1:24" x14ac:dyDescent="0.25">
      <c r="A2">
        <v>26</v>
      </c>
      <c r="B2" t="s">
        <v>13</v>
      </c>
      <c r="C2">
        <v>1985</v>
      </c>
      <c r="D2">
        <v>3.169</v>
      </c>
      <c r="E2">
        <v>2.9660000000000002</v>
      </c>
      <c r="F2">
        <v>5</v>
      </c>
      <c r="G2">
        <v>0.51200000000000001</v>
      </c>
      <c r="H2">
        <v>1</v>
      </c>
      <c r="I2">
        <v>34</v>
      </c>
      <c r="J2">
        <v>2423.1170000000002</v>
      </c>
      <c r="K2" s="1">
        <f>+(G2*H2)/((G2*H2)+I2)</f>
        <v>1.483541956420955E-2</v>
      </c>
      <c r="L2" s="1"/>
      <c r="M2" s="2">
        <v>18</v>
      </c>
      <c r="N2" s="5">
        <v>630.79999999999995</v>
      </c>
      <c r="O2" s="5"/>
      <c r="P2" s="2">
        <v>23</v>
      </c>
      <c r="Q2" s="5">
        <v>642.12</v>
      </c>
      <c r="R2" s="5"/>
      <c r="S2" s="5"/>
      <c r="V2" s="1">
        <v>-0.210852789943199</v>
      </c>
      <c r="W2" s="1">
        <f>+((M2+P2)/(M2*P2))+((V2^2)/(2*(M2+P2)))</f>
        <v>9.9575998120569928E-2</v>
      </c>
      <c r="X2" t="s">
        <v>51</v>
      </c>
    </row>
    <row r="3" spans="1:24" x14ac:dyDescent="0.25">
      <c r="A3">
        <v>27</v>
      </c>
      <c r="B3" t="s">
        <v>14</v>
      </c>
      <c r="C3">
        <v>2012</v>
      </c>
      <c r="M3" s="2">
        <v>500</v>
      </c>
      <c r="N3" s="5"/>
      <c r="O3" s="5"/>
      <c r="P3" s="2">
        <v>17470</v>
      </c>
      <c r="Q3" s="5"/>
      <c r="R3" s="5"/>
      <c r="S3" s="5"/>
      <c r="V3" s="1">
        <v>0.42</v>
      </c>
      <c r="W3" s="1">
        <f>+((M3+P3)/(M3*P3))+((V3^2)/(2*(M3+P3)))</f>
        <v>2.0621491648454347E-3</v>
      </c>
      <c r="X3" t="s">
        <v>32</v>
      </c>
    </row>
    <row r="4" spans="1:24" x14ac:dyDescent="0.25">
      <c r="A4">
        <v>28</v>
      </c>
      <c r="B4" t="s">
        <v>15</v>
      </c>
      <c r="C4">
        <v>1982</v>
      </c>
      <c r="M4">
        <v>274</v>
      </c>
      <c r="N4" s="5">
        <v>93.8</v>
      </c>
      <c r="O4" s="5"/>
      <c r="P4" s="2">
        <v>168</v>
      </c>
      <c r="Q4" s="5">
        <v>85.5</v>
      </c>
      <c r="R4" s="5"/>
      <c r="S4" s="5">
        <v>16.46</v>
      </c>
      <c r="V4" s="1">
        <f>+(N4-Q4)/S4</f>
        <v>0.50425273390036429</v>
      </c>
      <c r="W4" s="1">
        <f>+((M4+P4)/(M4*P4))+((V4^2)/(2*(M4+P4)))</f>
        <v>9.8896526626849855E-3</v>
      </c>
      <c r="X4" t="s">
        <v>33</v>
      </c>
    </row>
    <row r="5" spans="1:24" x14ac:dyDescent="0.25">
      <c r="A5">
        <v>29</v>
      </c>
      <c r="B5" t="s">
        <v>16</v>
      </c>
      <c r="C5">
        <v>2006</v>
      </c>
      <c r="M5" s="2">
        <v>11</v>
      </c>
      <c r="N5" s="5"/>
      <c r="O5" s="5"/>
      <c r="P5" s="2">
        <v>11</v>
      </c>
      <c r="Q5" s="5"/>
      <c r="R5" s="5"/>
      <c r="S5" s="5"/>
      <c r="V5" s="1">
        <v>0.15</v>
      </c>
      <c r="W5" s="1">
        <f>+((M5+P5)/(M5*P5))+((V5^2)/(2*(M5+P5)))</f>
        <v>0.18232954545454547</v>
      </c>
      <c r="X5" t="s">
        <v>32</v>
      </c>
    </row>
    <row r="6" spans="1:24" x14ac:dyDescent="0.25">
      <c r="A6">
        <v>30</v>
      </c>
      <c r="B6" t="s">
        <v>17</v>
      </c>
      <c r="C6">
        <v>2006</v>
      </c>
      <c r="M6" s="2">
        <v>6</v>
      </c>
      <c r="N6" s="5"/>
      <c r="O6" s="5"/>
      <c r="P6" s="2">
        <v>6</v>
      </c>
      <c r="Q6" s="5"/>
      <c r="R6" s="5"/>
      <c r="S6" s="5"/>
      <c r="V6" s="1">
        <v>1.42</v>
      </c>
      <c r="W6" s="1">
        <f>+((M6+P6)/(M6*P6))+((V6^2)/(2*(M6+P6)))</f>
        <v>0.41735</v>
      </c>
      <c r="X6" t="s">
        <v>32</v>
      </c>
    </row>
    <row r="7" spans="1:24" ht="16.5" customHeight="1" x14ac:dyDescent="0.25">
      <c r="A7">
        <v>31</v>
      </c>
      <c r="B7" t="s">
        <v>18</v>
      </c>
      <c r="C7">
        <v>2004</v>
      </c>
      <c r="M7" s="2">
        <v>56</v>
      </c>
      <c r="N7" s="5"/>
      <c r="O7" s="5"/>
      <c r="P7" s="2"/>
      <c r="Q7" s="5"/>
      <c r="R7" s="5"/>
      <c r="S7" s="5"/>
      <c r="T7">
        <v>0.04</v>
      </c>
      <c r="U7">
        <v>0.27510000000000001</v>
      </c>
      <c r="V7" s="1">
        <v>0.57199999999999995</v>
      </c>
      <c r="W7" s="1">
        <f>1/M7</f>
        <v>1.7857142857142856E-2</v>
      </c>
      <c r="X7" s="3" t="s">
        <v>52</v>
      </c>
    </row>
    <row r="8" spans="1:24" x14ac:dyDescent="0.25">
      <c r="A8">
        <v>32</v>
      </c>
      <c r="B8" t="s">
        <v>19</v>
      </c>
      <c r="C8">
        <v>1991</v>
      </c>
      <c r="G8">
        <v>11.6</v>
      </c>
      <c r="H8">
        <v>1</v>
      </c>
      <c r="I8">
        <v>273</v>
      </c>
      <c r="K8" s="1">
        <f>+(G8*H8)/((G8*H8)+I8)</f>
        <v>4.0758959943780738E-2</v>
      </c>
      <c r="L8" s="1"/>
      <c r="M8" s="2">
        <v>131</v>
      </c>
      <c r="N8" s="5"/>
      <c r="O8" s="5"/>
      <c r="P8" s="2">
        <v>144</v>
      </c>
      <c r="Q8" s="5"/>
      <c r="R8" s="5"/>
      <c r="S8" s="5"/>
      <c r="V8" s="1">
        <v>0.41120000000000001</v>
      </c>
      <c r="W8" s="1">
        <f t="shared" ref="W8:W9" si="0">+((M8+P8)/(M8*P8))+((V8^2)/(2*(M8+P8)))</f>
        <v>1.4885460303431259E-2</v>
      </c>
      <c r="X8" t="s">
        <v>53</v>
      </c>
    </row>
    <row r="9" spans="1:24" x14ac:dyDescent="0.25">
      <c r="A9">
        <v>33</v>
      </c>
      <c r="B9" t="s">
        <v>20</v>
      </c>
      <c r="C9">
        <v>1981</v>
      </c>
      <c r="L9">
        <v>-1.75</v>
      </c>
      <c r="M9" s="2">
        <v>48</v>
      </c>
      <c r="N9" s="5"/>
      <c r="O9" s="5"/>
      <c r="P9" s="2">
        <v>47</v>
      </c>
      <c r="Q9" s="5"/>
      <c r="R9" s="5"/>
      <c r="S9" s="5"/>
      <c r="V9" s="1">
        <v>-0.35909999999999997</v>
      </c>
      <c r="W9" s="1">
        <f t="shared" si="0"/>
        <v>4.2788628078014181E-2</v>
      </c>
      <c r="X9" t="s">
        <v>55</v>
      </c>
    </row>
    <row r="10" spans="1:24" x14ac:dyDescent="0.25">
      <c r="A10">
        <v>34</v>
      </c>
      <c r="B10" t="s">
        <v>21</v>
      </c>
      <c r="C10">
        <v>2014</v>
      </c>
      <c r="M10" s="2">
        <v>108</v>
      </c>
      <c r="N10" s="5"/>
      <c r="O10" s="5"/>
      <c r="P10" s="2"/>
      <c r="Q10" s="5"/>
      <c r="R10" s="5"/>
      <c r="S10" s="5"/>
      <c r="U10">
        <v>0.55400000000000005</v>
      </c>
      <c r="V10" s="1">
        <v>1.331</v>
      </c>
      <c r="W10" s="1">
        <f>1/M10</f>
        <v>9.2592592592592587E-3</v>
      </c>
      <c r="X10" t="s">
        <v>54</v>
      </c>
    </row>
    <row r="11" spans="1:24" x14ac:dyDescent="0.25">
      <c r="A11">
        <v>35</v>
      </c>
      <c r="B11" t="s">
        <v>22</v>
      </c>
      <c r="C11">
        <v>2010</v>
      </c>
      <c r="M11" s="2">
        <v>391</v>
      </c>
      <c r="N11" s="5"/>
      <c r="O11" s="5"/>
      <c r="P11" s="2"/>
      <c r="Q11" s="5"/>
      <c r="R11" s="5"/>
      <c r="S11" s="5"/>
      <c r="U11">
        <v>0.76700000000000002</v>
      </c>
      <c r="V11" s="1">
        <v>2.391</v>
      </c>
      <c r="W11" s="1">
        <f>1/M11</f>
        <v>2.5575447570332483E-3</v>
      </c>
      <c r="X11" t="s">
        <v>54</v>
      </c>
    </row>
    <row r="12" spans="1:24" x14ac:dyDescent="0.25">
      <c r="A12">
        <v>36</v>
      </c>
      <c r="B12" t="s">
        <v>23</v>
      </c>
      <c r="C12">
        <v>1985</v>
      </c>
      <c r="L12">
        <v>-0.6</v>
      </c>
      <c r="M12" s="2">
        <v>19</v>
      </c>
      <c r="N12" s="5"/>
      <c r="O12" s="5"/>
      <c r="P12" s="2">
        <v>24</v>
      </c>
      <c r="Q12" s="5"/>
      <c r="R12" s="5"/>
      <c r="S12" s="5"/>
      <c r="V12" s="1">
        <v>-0.1842</v>
      </c>
      <c r="W12" s="1">
        <f t="shared" ref="W12" si="1">+((M12+P12)/(M12*P12))+((V12^2)/(2*(M12+P12)))</f>
        <v>9.4692776311709512E-2</v>
      </c>
      <c r="X12" t="s">
        <v>55</v>
      </c>
    </row>
    <row r="13" spans="1:24" x14ac:dyDescent="0.25">
      <c r="A13">
        <v>37</v>
      </c>
      <c r="B13" t="s">
        <v>23</v>
      </c>
      <c r="C13">
        <v>1993</v>
      </c>
      <c r="G13">
        <v>8.93</v>
      </c>
      <c r="H13">
        <v>4</v>
      </c>
      <c r="I13">
        <v>675</v>
      </c>
      <c r="K13" s="1">
        <f>+(G13*H13)/((G13*H13)+I13)</f>
        <v>5.0258892390814942E-2</v>
      </c>
      <c r="L13" s="1"/>
      <c r="M13" s="2">
        <v>676</v>
      </c>
      <c r="N13" s="5"/>
      <c r="O13" s="5"/>
      <c r="P13" s="2"/>
      <c r="Q13" s="5"/>
      <c r="R13" s="5"/>
      <c r="S13" s="5"/>
      <c r="V13" s="1">
        <f>+SQRT(K13/(1-K13))</f>
        <v>0.23004025412635615</v>
      </c>
      <c r="W13" s="1">
        <f>1/M13</f>
        <v>1.4792899408284023E-3</v>
      </c>
      <c r="X13" t="s">
        <v>33</v>
      </c>
    </row>
    <row r="14" spans="1:24" x14ac:dyDescent="0.25">
      <c r="A14">
        <v>38</v>
      </c>
      <c r="B14" t="s">
        <v>24</v>
      </c>
      <c r="C14">
        <v>1978</v>
      </c>
      <c r="L14">
        <v>0.81</v>
      </c>
      <c r="M14" s="2">
        <v>44</v>
      </c>
      <c r="N14" s="5"/>
      <c r="O14" s="5"/>
      <c r="P14" s="2">
        <v>43</v>
      </c>
      <c r="Q14" s="5"/>
      <c r="R14" s="5"/>
      <c r="S14" s="5"/>
      <c r="V14" s="1">
        <v>0.17369999999999999</v>
      </c>
      <c r="W14" s="1">
        <f t="shared" ref="W14:W20" si="2">+((M14+P14)/(M14*P14))+((V14^2)/(2*(M14+P14)))</f>
        <v>4.6156487198002479E-2</v>
      </c>
      <c r="X14" t="s">
        <v>55</v>
      </c>
    </row>
    <row r="15" spans="1:24" x14ac:dyDescent="0.25">
      <c r="A15">
        <v>39</v>
      </c>
      <c r="B15" t="s">
        <v>25</v>
      </c>
      <c r="C15">
        <v>1978</v>
      </c>
      <c r="L15">
        <v>-1.92</v>
      </c>
      <c r="M15" s="2">
        <v>44</v>
      </c>
      <c r="N15" s="5"/>
      <c r="O15" s="5"/>
      <c r="P15" s="2">
        <v>43</v>
      </c>
      <c r="Q15" s="5"/>
      <c r="R15" s="5"/>
      <c r="S15" s="5"/>
      <c r="V15" s="1">
        <v>-0.41170000000000001</v>
      </c>
      <c r="W15" s="1">
        <f t="shared" si="2"/>
        <v>4.6957206738232365E-2</v>
      </c>
      <c r="X15" t="s">
        <v>55</v>
      </c>
    </row>
    <row r="16" spans="1:24" x14ac:dyDescent="0.25">
      <c r="A16">
        <v>40</v>
      </c>
      <c r="B16" t="s">
        <v>26</v>
      </c>
      <c r="C16">
        <v>2017</v>
      </c>
      <c r="G16">
        <v>6.7389999999999999</v>
      </c>
      <c r="H16">
        <v>1</v>
      </c>
      <c r="I16">
        <v>32</v>
      </c>
      <c r="K16" s="1">
        <f>+(G16*H16)/((G16*H16)+I16)</f>
        <v>0.17395905934587885</v>
      </c>
      <c r="M16" s="2">
        <v>52</v>
      </c>
      <c r="N16" s="5"/>
      <c r="O16" s="5"/>
      <c r="P16" s="2">
        <v>26</v>
      </c>
      <c r="Q16" s="5"/>
      <c r="R16" s="5"/>
      <c r="S16" s="5"/>
      <c r="V16" s="1">
        <v>0.62350000000000005</v>
      </c>
      <c r="W16" s="1">
        <f t="shared" si="2"/>
        <v>6.0184309294871799E-2</v>
      </c>
      <c r="X16" t="s">
        <v>56</v>
      </c>
    </row>
    <row r="17" spans="1:24" x14ac:dyDescent="0.25">
      <c r="A17">
        <v>41</v>
      </c>
      <c r="B17" t="s">
        <v>27</v>
      </c>
      <c r="C17">
        <v>2012</v>
      </c>
      <c r="M17" s="2">
        <v>906</v>
      </c>
      <c r="N17" s="5">
        <v>0.18770000000000001</v>
      </c>
      <c r="O17" s="5">
        <v>0.83789999999999998</v>
      </c>
      <c r="P17" s="2">
        <v>678</v>
      </c>
      <c r="Q17" s="5">
        <v>-9.6000000000000002E-2</v>
      </c>
      <c r="R17" s="5">
        <v>1.0335000000000001</v>
      </c>
      <c r="S17" s="5"/>
      <c r="V17" s="1">
        <v>0.30609999999999998</v>
      </c>
      <c r="W17" s="1">
        <f t="shared" si="2"/>
        <v>2.6082551525894162E-3</v>
      </c>
      <c r="X17" t="s">
        <v>59</v>
      </c>
    </row>
    <row r="18" spans="1:24" x14ac:dyDescent="0.25">
      <c r="A18">
        <v>42</v>
      </c>
      <c r="B18" t="s">
        <v>28</v>
      </c>
      <c r="C18">
        <v>2012</v>
      </c>
      <c r="M18" s="2">
        <v>124</v>
      </c>
      <c r="N18" s="5">
        <v>-0.2223</v>
      </c>
      <c r="O18" s="5">
        <v>1.0355000000000001</v>
      </c>
      <c r="P18" s="2">
        <v>678</v>
      </c>
      <c r="Q18" s="5">
        <v>-9.6000000000000002E-2</v>
      </c>
      <c r="R18" s="5">
        <v>1.0335000000000001</v>
      </c>
      <c r="S18" s="5"/>
      <c r="V18" s="1">
        <v>-0.1222</v>
      </c>
      <c r="W18" s="1">
        <f t="shared" si="2"/>
        <v>9.5487521333430143E-3</v>
      </c>
      <c r="X18" t="s">
        <v>59</v>
      </c>
    </row>
    <row r="19" spans="1:24" x14ac:dyDescent="0.25">
      <c r="A19">
        <v>43</v>
      </c>
      <c r="B19" t="s">
        <v>29</v>
      </c>
      <c r="C19">
        <v>2015</v>
      </c>
      <c r="K19" s="1"/>
      <c r="M19" s="2">
        <v>45</v>
      </c>
      <c r="N19" s="5">
        <v>632.30999999999995</v>
      </c>
      <c r="O19" s="5">
        <v>65</v>
      </c>
      <c r="P19" s="2">
        <v>45</v>
      </c>
      <c r="Q19" s="5">
        <v>628.04</v>
      </c>
      <c r="R19" s="5">
        <v>66.13</v>
      </c>
      <c r="S19" s="5"/>
      <c r="V19" s="1">
        <v>6.5199999999999994E-2</v>
      </c>
      <c r="W19" s="1">
        <f t="shared" si="2"/>
        <v>4.4468061333333336E-2</v>
      </c>
      <c r="X19" t="s">
        <v>59</v>
      </c>
    </row>
    <row r="20" spans="1:24" x14ac:dyDescent="0.25">
      <c r="A20">
        <v>44</v>
      </c>
      <c r="B20" t="s">
        <v>30</v>
      </c>
      <c r="C20">
        <v>2015</v>
      </c>
      <c r="K20" s="1"/>
      <c r="M20" s="2">
        <v>44</v>
      </c>
      <c r="N20" s="5">
        <v>555.89</v>
      </c>
      <c r="O20" s="5">
        <v>63.56</v>
      </c>
      <c r="P20" s="2">
        <v>44</v>
      </c>
      <c r="Q20" s="5">
        <v>522.52</v>
      </c>
      <c r="R20" s="5">
        <v>71.239999999999995</v>
      </c>
      <c r="S20" s="5"/>
      <c r="V20" s="1">
        <v>0.49430000000000002</v>
      </c>
      <c r="W20" s="1">
        <f t="shared" si="2"/>
        <v>4.6842798238636366E-2</v>
      </c>
      <c r="X20" t="s">
        <v>59</v>
      </c>
    </row>
    <row r="23" spans="1:24" x14ac:dyDescent="0.25">
      <c r="A23" s="4" t="s">
        <v>34</v>
      </c>
    </row>
    <row r="24" spans="1:24" x14ac:dyDescent="0.25">
      <c r="A24" t="s">
        <v>3</v>
      </c>
      <c r="B24" t="s">
        <v>35</v>
      </c>
    </row>
    <row r="25" spans="1:24" x14ac:dyDescent="0.25">
      <c r="A25" t="s">
        <v>4</v>
      </c>
      <c r="B25" t="s">
        <v>36</v>
      </c>
    </row>
    <row r="26" spans="1:24" x14ac:dyDescent="0.25">
      <c r="A26" t="s">
        <v>7</v>
      </c>
      <c r="B26" t="s">
        <v>37</v>
      </c>
    </row>
    <row r="27" spans="1:24" x14ac:dyDescent="0.25">
      <c r="A27" t="s">
        <v>8</v>
      </c>
      <c r="B27" t="s">
        <v>38</v>
      </c>
    </row>
    <row r="29" spans="1:24" x14ac:dyDescent="0.25">
      <c r="A29" s="4" t="s">
        <v>31</v>
      </c>
    </row>
    <row r="30" spans="1:24" x14ac:dyDescent="0.25">
      <c r="A30" t="s">
        <v>49</v>
      </c>
    </row>
    <row r="31" spans="1:24" x14ac:dyDescent="0.25">
      <c r="A31" t="s">
        <v>62</v>
      </c>
    </row>
    <row r="32" spans="1:24" x14ac:dyDescent="0.25">
      <c r="A32" t="s">
        <v>50</v>
      </c>
    </row>
  </sheetData>
  <pageMargins left="0.7" right="0.7" top="0.75" bottom="0.75" header="0.3" footer="0.3"/>
  <ignoredErrors>
    <ignoredError sqref="W7 W12:W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63E6-B67F-45FB-9DEF-1C3574BF49A5}">
  <dimension ref="A1:I23"/>
  <sheetViews>
    <sheetView topLeftCell="A2" workbookViewId="0">
      <selection activeCell="D15" sqref="D15:D37"/>
    </sheetView>
  </sheetViews>
  <sheetFormatPr defaultRowHeight="15" x14ac:dyDescent="0.25"/>
  <cols>
    <col min="2" max="2" width="10.28515625" bestFit="1" customWidth="1"/>
    <col min="3" max="3" width="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7</v>
      </c>
      <c r="E1" t="s">
        <v>8</v>
      </c>
      <c r="F1" t="s">
        <v>11</v>
      </c>
      <c r="G1" t="s">
        <v>12</v>
      </c>
      <c r="H1" t="s">
        <v>39</v>
      </c>
      <c r="I1" t="s">
        <v>40</v>
      </c>
    </row>
    <row r="2" spans="1:9" x14ac:dyDescent="0.25">
      <c r="A2">
        <v>26</v>
      </c>
      <c r="B2" t="s">
        <v>13</v>
      </c>
      <c r="C2">
        <v>1985</v>
      </c>
      <c r="D2" s="2">
        <v>18</v>
      </c>
      <c r="E2" s="2">
        <v>23</v>
      </c>
      <c r="F2" s="1">
        <v>-0.210852789943199</v>
      </c>
      <c r="G2" s="1">
        <v>9.95759981205699E-2</v>
      </c>
      <c r="H2" s="1">
        <f t="shared" ref="H2:H20" si="0">F2*(3.14159265358979/SQRT(3))</f>
        <v>-0.38244465634598507</v>
      </c>
      <c r="I2" s="1">
        <f t="shared" ref="I2:I20" si="1">+G2*(3.14159265358979^2)/3</f>
        <v>0.32759190309788011</v>
      </c>
    </row>
    <row r="3" spans="1:9" x14ac:dyDescent="0.25">
      <c r="A3">
        <v>27</v>
      </c>
      <c r="B3" t="s">
        <v>14</v>
      </c>
      <c r="C3">
        <v>2012</v>
      </c>
      <c r="D3" s="2">
        <v>500</v>
      </c>
      <c r="E3" s="2">
        <v>17470</v>
      </c>
      <c r="F3" s="1">
        <v>0.42</v>
      </c>
      <c r="G3" s="1">
        <v>2.0621491648454299E-3</v>
      </c>
      <c r="H3" s="1">
        <f t="shared" si="0"/>
        <v>0.76179573297837067</v>
      </c>
      <c r="I3" s="1">
        <f t="shared" si="1"/>
        <v>6.7841988243537198E-3</v>
      </c>
    </row>
    <row r="4" spans="1:9" x14ac:dyDescent="0.25">
      <c r="A4">
        <v>28</v>
      </c>
      <c r="B4" t="s">
        <v>15</v>
      </c>
      <c r="C4">
        <v>1982</v>
      </c>
      <c r="D4">
        <v>274</v>
      </c>
      <c r="E4" s="2">
        <v>168</v>
      </c>
      <c r="F4" s="1">
        <v>0.50425273390036396</v>
      </c>
      <c r="G4" s="1">
        <v>9.8896526626849907E-3</v>
      </c>
      <c r="H4" s="1">
        <f t="shared" si="0"/>
        <v>0.91461328816184551</v>
      </c>
      <c r="I4" s="1">
        <f t="shared" si="1"/>
        <v>3.2535653148293563E-2</v>
      </c>
    </row>
    <row r="5" spans="1:9" x14ac:dyDescent="0.25">
      <c r="A5">
        <v>29</v>
      </c>
      <c r="B5" t="s">
        <v>16</v>
      </c>
      <c r="C5">
        <v>2006</v>
      </c>
      <c r="D5" s="2">
        <v>11</v>
      </c>
      <c r="E5" s="2">
        <v>11</v>
      </c>
      <c r="F5" s="1">
        <v>0.15</v>
      </c>
      <c r="G5" s="1">
        <v>0.18232954545454499</v>
      </c>
      <c r="H5" s="1">
        <f t="shared" si="0"/>
        <v>0.27206990463513242</v>
      </c>
      <c r="I5" s="1">
        <f t="shared" si="1"/>
        <v>0.59984016142226526</v>
      </c>
    </row>
    <row r="6" spans="1:9" x14ac:dyDescent="0.25">
      <c r="A6">
        <v>30</v>
      </c>
      <c r="B6" t="s">
        <v>17</v>
      </c>
      <c r="C6">
        <v>2006</v>
      </c>
      <c r="D6" s="2">
        <v>6</v>
      </c>
      <c r="E6" s="2">
        <v>6</v>
      </c>
      <c r="F6" s="1">
        <v>1.42</v>
      </c>
      <c r="G6" s="1">
        <v>0.41735</v>
      </c>
      <c r="H6" s="1">
        <f t="shared" si="0"/>
        <v>2.5755950972125867</v>
      </c>
      <c r="I6" s="1">
        <f t="shared" si="1"/>
        <v>1.3730264655982118</v>
      </c>
    </row>
    <row r="7" spans="1:9" x14ac:dyDescent="0.25">
      <c r="A7">
        <v>31</v>
      </c>
      <c r="B7" t="s">
        <v>18</v>
      </c>
      <c r="C7">
        <v>2004</v>
      </c>
      <c r="D7" s="2">
        <v>56</v>
      </c>
      <c r="E7" s="2"/>
      <c r="F7" s="1">
        <v>0.57199999999999995</v>
      </c>
      <c r="G7" s="1">
        <v>1.7857142857142901E-2</v>
      </c>
      <c r="H7" s="1">
        <f t="shared" si="0"/>
        <v>1.0374932363419715</v>
      </c>
      <c r="I7" s="1">
        <f t="shared" si="1"/>
        <v>5.8747645244579538E-2</v>
      </c>
    </row>
    <row r="8" spans="1:9" x14ac:dyDescent="0.25">
      <c r="A8">
        <v>32</v>
      </c>
      <c r="B8" t="s">
        <v>19</v>
      </c>
      <c r="C8">
        <v>1991</v>
      </c>
      <c r="D8" s="2">
        <v>131</v>
      </c>
      <c r="E8" s="2">
        <v>144</v>
      </c>
      <c r="F8" s="1">
        <v>0.41120000000000001</v>
      </c>
      <c r="G8" s="1">
        <v>1.4885460303431301E-2</v>
      </c>
      <c r="H8" s="1">
        <f t="shared" si="0"/>
        <v>0.74583429857310968</v>
      </c>
      <c r="I8" s="1">
        <f t="shared" si="1"/>
        <v>4.8971201507662071E-2</v>
      </c>
    </row>
    <row r="9" spans="1:9" x14ac:dyDescent="0.25">
      <c r="A9">
        <v>33</v>
      </c>
      <c r="B9" t="s">
        <v>20</v>
      </c>
      <c r="C9">
        <v>1981</v>
      </c>
      <c r="D9" s="2">
        <v>48</v>
      </c>
      <c r="E9" s="2">
        <v>47</v>
      </c>
      <c r="F9" s="1">
        <v>-0.35909999999999997</v>
      </c>
      <c r="G9" s="1">
        <v>4.2788628078014201E-2</v>
      </c>
      <c r="H9" s="1">
        <f t="shared" si="0"/>
        <v>-0.65133535169650691</v>
      </c>
      <c r="I9" s="1">
        <f t="shared" si="1"/>
        <v>0.14076894399844794</v>
      </c>
    </row>
    <row r="10" spans="1:9" x14ac:dyDescent="0.25">
      <c r="A10">
        <v>34</v>
      </c>
      <c r="B10" t="s">
        <v>21</v>
      </c>
      <c r="C10">
        <v>2014</v>
      </c>
      <c r="D10" s="2">
        <v>108</v>
      </c>
      <c r="E10" s="2"/>
      <c r="F10" s="1">
        <v>1.331</v>
      </c>
      <c r="G10" s="1">
        <v>9.2592592592592605E-3</v>
      </c>
      <c r="H10" s="1">
        <f t="shared" si="0"/>
        <v>2.4141669537957413</v>
      </c>
      <c r="I10" s="1">
        <f t="shared" si="1"/>
        <v>3.0461741978670801E-2</v>
      </c>
    </row>
    <row r="11" spans="1:9" x14ac:dyDescent="0.25">
      <c r="A11">
        <v>35</v>
      </c>
      <c r="B11" t="s">
        <v>22</v>
      </c>
      <c r="C11">
        <v>2010</v>
      </c>
      <c r="D11" s="2">
        <v>391</v>
      </c>
      <c r="E11" s="2"/>
      <c r="F11" s="1">
        <v>2.391</v>
      </c>
      <c r="G11" s="1">
        <v>2.55754475703325E-3</v>
      </c>
      <c r="H11" s="1">
        <f t="shared" si="0"/>
        <v>4.3367942798840105</v>
      </c>
      <c r="I11" s="1">
        <f t="shared" si="1"/>
        <v>8.4139849966661084E-3</v>
      </c>
    </row>
    <row r="12" spans="1:9" x14ac:dyDescent="0.25">
      <c r="A12">
        <v>36</v>
      </c>
      <c r="B12" t="s">
        <v>23</v>
      </c>
      <c r="C12">
        <v>1985</v>
      </c>
      <c r="D12" s="2">
        <v>19</v>
      </c>
      <c r="E12" s="2">
        <v>24</v>
      </c>
      <c r="F12" s="1">
        <v>-0.1842</v>
      </c>
      <c r="G12" s="1">
        <v>9.4692776311709498E-2</v>
      </c>
      <c r="H12" s="1">
        <f t="shared" si="0"/>
        <v>-0.33410184289194261</v>
      </c>
      <c r="I12" s="1">
        <f t="shared" si="1"/>
        <v>0.31152674727913876</v>
      </c>
    </row>
    <row r="13" spans="1:9" x14ac:dyDescent="0.25">
      <c r="A13">
        <v>37</v>
      </c>
      <c r="B13" t="s">
        <v>23</v>
      </c>
      <c r="C13">
        <v>1993</v>
      </c>
      <c r="D13" s="2">
        <v>676</v>
      </c>
      <c r="E13" s="2"/>
      <c r="F13" s="1">
        <v>0.23</v>
      </c>
      <c r="G13" s="1">
        <v>1.5197568389057801E-3</v>
      </c>
      <c r="H13" s="1">
        <f t="shared" si="0"/>
        <v>0.41717385377386973</v>
      </c>
      <c r="I13" s="1">
        <f t="shared" si="1"/>
        <v>4.9997995952833696E-3</v>
      </c>
    </row>
    <row r="14" spans="1:9" x14ac:dyDescent="0.25">
      <c r="A14">
        <v>38</v>
      </c>
      <c r="B14" t="s">
        <v>24</v>
      </c>
      <c r="C14">
        <v>1978</v>
      </c>
      <c r="D14" s="2">
        <v>44</v>
      </c>
      <c r="E14" s="2">
        <v>43</v>
      </c>
      <c r="F14" s="1">
        <v>0.17369999999999999</v>
      </c>
      <c r="G14" s="1">
        <v>4.6156487198002499E-2</v>
      </c>
      <c r="H14" s="1">
        <f t="shared" si="0"/>
        <v>0.31505694956748331</v>
      </c>
      <c r="I14" s="1">
        <f t="shared" si="1"/>
        <v>0.1518487563960764</v>
      </c>
    </row>
    <row r="15" spans="1:9" x14ac:dyDescent="0.25">
      <c r="A15">
        <v>39</v>
      </c>
      <c r="B15" t="s">
        <v>25</v>
      </c>
      <c r="C15">
        <v>1978</v>
      </c>
      <c r="D15" s="2">
        <v>44</v>
      </c>
      <c r="E15" s="2">
        <v>43</v>
      </c>
      <c r="F15" s="1">
        <v>-0.41170000000000001</v>
      </c>
      <c r="G15" s="1">
        <v>4.69572067382324E-2</v>
      </c>
      <c r="H15" s="1">
        <f t="shared" si="0"/>
        <v>-0.74674119825522678</v>
      </c>
      <c r="I15" s="1">
        <f t="shared" si="1"/>
        <v>0.15448301809550682</v>
      </c>
    </row>
    <row r="16" spans="1:9" x14ac:dyDescent="0.25">
      <c r="A16">
        <v>40</v>
      </c>
      <c r="B16" t="s">
        <v>26</v>
      </c>
      <c r="C16">
        <v>2017</v>
      </c>
      <c r="D16" s="2">
        <v>52</v>
      </c>
      <c r="E16" s="2">
        <v>26</v>
      </c>
      <c r="F16" s="1">
        <v>0.62350000000000005</v>
      </c>
      <c r="G16" s="1">
        <v>6.0184309294871799E-2</v>
      </c>
      <c r="H16" s="1">
        <f t="shared" si="0"/>
        <v>1.1309039036000339</v>
      </c>
      <c r="I16" s="1">
        <f t="shared" si="1"/>
        <v>0.19799844129772956</v>
      </c>
    </row>
    <row r="17" spans="1:9" x14ac:dyDescent="0.25">
      <c r="A17">
        <v>41</v>
      </c>
      <c r="B17" t="s">
        <v>27</v>
      </c>
      <c r="C17">
        <v>2012</v>
      </c>
      <c r="D17" s="2">
        <v>906</v>
      </c>
      <c r="E17" s="2">
        <v>678</v>
      </c>
      <c r="F17" s="1">
        <v>0.30609999999999998</v>
      </c>
      <c r="G17" s="1">
        <v>2.6082551525894162E-3</v>
      </c>
      <c r="H17" s="1">
        <f t="shared" si="0"/>
        <v>0.55520398539209348</v>
      </c>
      <c r="I17" s="1">
        <f t="shared" si="1"/>
        <v>8.5808155110534811E-3</v>
      </c>
    </row>
    <row r="18" spans="1:9" x14ac:dyDescent="0.25">
      <c r="A18">
        <v>42</v>
      </c>
      <c r="B18" t="s">
        <v>28</v>
      </c>
      <c r="C18">
        <v>2012</v>
      </c>
      <c r="D18" s="2">
        <v>124</v>
      </c>
      <c r="E18" s="2">
        <v>678</v>
      </c>
      <c r="F18" s="1">
        <v>-0.1222</v>
      </c>
      <c r="G18" s="1">
        <v>9.5487521333430143E-3</v>
      </c>
      <c r="H18" s="1">
        <f t="shared" si="0"/>
        <v>-0.22164628230942121</v>
      </c>
      <c r="I18" s="1">
        <f t="shared" si="1"/>
        <v>3.1414135360051144E-2</v>
      </c>
    </row>
    <row r="19" spans="1:9" x14ac:dyDescent="0.25">
      <c r="A19">
        <v>43</v>
      </c>
      <c r="B19" t="s">
        <v>29</v>
      </c>
      <c r="C19">
        <v>2015</v>
      </c>
      <c r="D19" s="2">
        <v>45</v>
      </c>
      <c r="E19" s="2">
        <v>45</v>
      </c>
      <c r="F19" s="1">
        <v>6.5199999999999994E-2</v>
      </c>
      <c r="G19" s="1">
        <v>4.4468061333333336E-2</v>
      </c>
      <c r="H19" s="1">
        <f t="shared" si="0"/>
        <v>0.11825971854807088</v>
      </c>
      <c r="I19" s="1">
        <f t="shared" si="1"/>
        <v>0.14629405794779246</v>
      </c>
    </row>
    <row r="20" spans="1:9" x14ac:dyDescent="0.25">
      <c r="A20">
        <v>44</v>
      </c>
      <c r="B20" t="s">
        <v>30</v>
      </c>
      <c r="C20">
        <v>2015</v>
      </c>
      <c r="D20" s="2">
        <v>44</v>
      </c>
      <c r="E20" s="2">
        <v>44</v>
      </c>
      <c r="F20" s="1">
        <v>0.49430000000000002</v>
      </c>
      <c r="G20" s="1">
        <v>4.6842798238636366E-2</v>
      </c>
      <c r="H20" s="1">
        <f t="shared" si="0"/>
        <v>0.89656102574097307</v>
      </c>
      <c r="I20" s="1">
        <f t="shared" si="1"/>
        <v>0.1541066292184618</v>
      </c>
    </row>
    <row r="23" spans="1:9" x14ac:dyDescent="0.25">
      <c r="A2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Study to Cohen's d</vt:lpstr>
      <vt:lpstr>Cohen's d to LogOR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Nucette</dc:creator>
  <cp:lastModifiedBy>Alex Nucette (Student)</cp:lastModifiedBy>
  <dcterms:created xsi:type="dcterms:W3CDTF">2023-12-08T00:13:26Z</dcterms:created>
  <dcterms:modified xsi:type="dcterms:W3CDTF">2024-08-14T04:50:54Z</dcterms:modified>
</cp:coreProperties>
</file>